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2F908612-B455-4243-8882-96DB14F128D0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E36" i="1"/>
  <c r="F36" i="1"/>
  <c r="G36" i="1"/>
  <c r="H36" i="1"/>
  <c r="I36" i="1"/>
  <c r="J36" i="1"/>
  <c r="K36" i="1"/>
  <c r="L36" i="1"/>
  <c r="C36" i="1"/>
</calcChain>
</file>

<file path=xl/sharedStrings.xml><?xml version="1.0" encoding="utf-8"?>
<sst xmlns="http://schemas.openxmlformats.org/spreadsheetml/2006/main" count="50" uniqueCount="47">
  <si>
    <t>Target Base (Total number of accounts for which re-KYC is falling due till June 30, 2026) 
(A)</t>
  </si>
  <si>
    <t>Out of (A), number of accounts pending for re-KYC as on 05-06-2026</t>
  </si>
  <si>
    <t>Inoperative accounts</t>
  </si>
  <si>
    <t>Operative accounts</t>
  </si>
  <si>
    <t>Total</t>
  </si>
  <si>
    <t xml:space="preserve">
Inoperative accounts</t>
  </si>
  <si>
    <t xml:space="preserve">
Operative accounts</t>
  </si>
  <si>
    <t xml:space="preserve">
Total</t>
  </si>
  <si>
    <t xml:space="preserve">Inoperative for 1 year or less </t>
  </si>
  <si>
    <t>Inoperative for more than 1 year and upto 5 years</t>
  </si>
  <si>
    <t>Inoperative for more than 5 years</t>
  </si>
  <si>
    <t>Accounts already due for re-KYC as on June 30, 2025</t>
  </si>
  <si>
    <t>Accounts falling due for re-KYC from July 1, 2025 to June 30, 2026</t>
  </si>
  <si>
    <t>Gujarat Gramin Bank</t>
  </si>
  <si>
    <t>Axis Bank</t>
  </si>
  <si>
    <t>Bandhan Bank</t>
  </si>
  <si>
    <t>City Union Bank</t>
  </si>
  <si>
    <t>CSB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</si>
  <si>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</si>
  <si>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</si>
  <si>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</si>
  <si>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</si>
  <si>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</si>
  <si>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</si>
  <si>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</si>
  <si>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</si>
  <si>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Karnataka Bank</t>
  </si>
  <si>
    <t>Kotak Mahindra Bank</t>
  </si>
  <si>
    <t>RBL Bank</t>
  </si>
  <si>
    <t>South Indian Bank</t>
  </si>
  <si>
    <t>Yes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</si>
  <si>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</si>
  <si>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</si>
  <si>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</si>
  <si>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</si>
  <si>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</si>
  <si>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</si>
  <si>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</si>
  <si>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</si>
  <si>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</si>
  <si>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</si>
  <si>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</si>
  <si>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</si>
  <si>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Re-KYC Progress Report</t>
  </si>
  <si>
    <t>Sr. No.</t>
  </si>
  <si>
    <t>Annexure - 62</t>
  </si>
  <si>
    <t>Bank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</si>
</sst>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</cellXfs>
  <cellStyles count="2">
    <cellStyle name="Comma 2" xfId="1" xr:uid="{B3C7D87F-7904-4F1B-B235-E23DB8D9BAC4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workbookViewId="0">
      <selection activeCell="G23" sqref="G23"/>
    </sheetView>
  </sheetViews>
  <sheetFormatPr defaultRowHeight="15" x14ac:dyDescent="0.25"/>
  <cols>
    <col min="1" max="1" width="9.140625" customWidth="1"/>
    <col min="2" max="2" width="23.42578125" customWidth="1"/>
    <col min="3" max="3" width="15.42578125" customWidth="1"/>
    <col min="4" max="4" width="14.28515625" customWidth="1"/>
    <col min="5" max="5" width="12.140625" customWidth="1"/>
    <col min="6" max="6" width="14.140625" bestFit="1" customWidth="1"/>
    <col min="7" max="7" width="16.5703125" bestFit="1" customWidth="1"/>
    <col min="8" max="8" width="14.7109375" bestFit="1" customWidth="1"/>
    <col min="9" max="9" width="20" customWidth="1"/>
    <col min="10" max="10" width="18.85546875" customWidth="1"/>
    <col min="11" max="11" width="15.5703125" customWidth="1"/>
    <col min="12" max="12" width="15" customWidth="1"/>
  </cols>
  <sheetData>
    <row r="1" spans="1:12" ht="20.25" x14ac:dyDescent="0.3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" x14ac:dyDescent="0.25">
      <c r="A2" s="8" t="s">
        <v>43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65.25" customHeight="1" x14ac:dyDescent="0.25">
      <c r="A3" s="6" t="s">
        <v>44</v>
      </c>
      <c r="B3" s="6" t="s">
        <v>46</v>
      </c>
      <c r="C3" s="6" t="s">
        <v>0</v>
      </c>
      <c r="D3" s="6"/>
      <c r="E3" s="6"/>
      <c r="F3" s="6" t="s">
        <v>1</v>
      </c>
      <c r="G3" s="6"/>
      <c r="H3" s="6"/>
      <c r="I3" s="6"/>
      <c r="J3" s="6"/>
      <c r="K3" s="6"/>
      <c r="L3" s="6"/>
    </row>
    <row r="4" spans="1:12" ht="32.25" customHeight="1" x14ac:dyDescent="0.25">
      <c r="A4" s="6"/>
      <c r="B4" s="6"/>
      <c r="C4" s="6" t="s">
        <v>5</v>
      </c>
      <c r="D4" s="6" t="s">
        <v>6</v>
      </c>
      <c r="E4" s="6" t="s">
        <v>7</v>
      </c>
      <c r="F4" s="6" t="s">
        <v>2</v>
      </c>
      <c r="G4" s="6"/>
      <c r="H4" s="6"/>
      <c r="I4" s="6" t="s">
        <v>3</v>
      </c>
      <c r="J4" s="6"/>
      <c r="K4" s="6" t="s">
        <v>4</v>
      </c>
      <c r="L4" s="6"/>
    </row>
    <row r="5" spans="1:12" ht="78.75" x14ac:dyDescent="0.25">
      <c r="A5" s="6"/>
      <c r="B5" s="6"/>
      <c r="C5" s="6"/>
      <c r="D5" s="6"/>
      <c r="E5" s="6"/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2</v>
      </c>
      <c r="L5" s="1" t="s">
        <v>3</v>
      </c>
    </row>
    <row r="6" spans="1:12" ht="15.75" x14ac:dyDescent="0.25">
      <c r="A6" s="3">
        <v>1</v>
      </c>
      <c r="B6" s="2" t="s">
        <v>31</v>
      </c>
      <c r="C6" s="4">
        <v>86660</v>
      </c>
      <c r="D6" s="4">
        <v>1327760</v>
      </c>
      <c r="E6" s="4">
        <v>1414420</v>
      </c>
      <c r="F6" s="4">
        <v>0</v>
      </c>
      <c r="G6" s="4">
        <v>0</v>
      </c>
      <c r="H6" s="4">
        <v>0</v>
      </c>
      <c r="I6" s="4">
        <v>388204</v>
      </c>
      <c r="J6" s="4">
        <v>121450</v>
      </c>
      <c r="K6" s="4">
        <v>0</v>
      </c>
      <c r="L6" s="4">
        <v>509654</v>
      </c>
    </row>
    <row r="7" spans="1:12" ht="15.75" x14ac:dyDescent="0.25">
      <c r="A7" s="3">
        <v>2</v>
      </c>
      <c r="B7" s="2" t="s">
        <v>32</v>
      </c>
      <c r="C7" s="4">
        <v>153305</v>
      </c>
      <c r="D7" s="4">
        <v>50305</v>
      </c>
      <c r="E7" s="4">
        <v>203610</v>
      </c>
      <c r="F7" s="4">
        <v>1051</v>
      </c>
      <c r="G7" s="4">
        <v>9856</v>
      </c>
      <c r="H7" s="4">
        <v>126125</v>
      </c>
      <c r="I7" s="4">
        <v>252</v>
      </c>
      <c r="J7" s="4">
        <v>1031</v>
      </c>
      <c r="K7" s="4">
        <v>137032</v>
      </c>
      <c r="L7" s="4">
        <v>1283</v>
      </c>
    </row>
    <row r="8" spans="1:12" ht="15.75" x14ac:dyDescent="0.25">
      <c r="A8" s="3">
        <v>3</v>
      </c>
      <c r="B8" s="2" t="s">
        <v>33</v>
      </c>
      <c r="C8" s="4">
        <v>7093</v>
      </c>
      <c r="D8" s="4">
        <v>4647</v>
      </c>
      <c r="E8" s="4">
        <v>11740</v>
      </c>
      <c r="F8" s="4">
        <v>791</v>
      </c>
      <c r="G8" s="4">
        <v>2710</v>
      </c>
      <c r="H8" s="4">
        <v>2748</v>
      </c>
      <c r="I8" s="4">
        <v>810</v>
      </c>
      <c r="J8" s="4">
        <v>286</v>
      </c>
      <c r="K8" s="4">
        <v>6249</v>
      </c>
      <c r="L8" s="4">
        <v>1096</v>
      </c>
    </row>
    <row r="9" spans="1:12" ht="15.75" x14ac:dyDescent="0.25">
      <c r="A9" s="3">
        <v>4</v>
      </c>
      <c r="B9" s="2" t="s">
        <v>34</v>
      </c>
      <c r="C9" s="4">
        <v>2341</v>
      </c>
      <c r="D9" s="4">
        <v>2230</v>
      </c>
      <c r="E9" s="4">
        <v>4571</v>
      </c>
      <c r="F9" s="4">
        <v>120</v>
      </c>
      <c r="G9" s="4">
        <v>1052</v>
      </c>
      <c r="H9" s="4">
        <v>0</v>
      </c>
      <c r="I9" s="4">
        <v>154</v>
      </c>
      <c r="J9" s="4">
        <v>288</v>
      </c>
      <c r="K9" s="4">
        <v>1172</v>
      </c>
      <c r="L9" s="4">
        <v>442</v>
      </c>
    </row>
    <row r="10" spans="1:12" ht="15.75" x14ac:dyDescent="0.25">
      <c r="A10" s="3">
        <v>5</v>
      </c>
      <c r="B10" s="2" t="s">
        <v>35</v>
      </c>
      <c r="C10" s="4">
        <v>234978</v>
      </c>
      <c r="D10" s="4">
        <v>123674</v>
      </c>
      <c r="E10" s="4">
        <v>358652</v>
      </c>
      <c r="F10" s="4">
        <v>3268</v>
      </c>
      <c r="G10" s="4">
        <v>39721</v>
      </c>
      <c r="H10" s="4">
        <v>89820</v>
      </c>
      <c r="I10" s="4">
        <v>41332</v>
      </c>
      <c r="J10" s="4">
        <v>17049</v>
      </c>
      <c r="K10" s="4">
        <v>132809</v>
      </c>
      <c r="L10" s="4">
        <v>58381</v>
      </c>
    </row>
    <row r="11" spans="1:12" ht="15.75" x14ac:dyDescent="0.25">
      <c r="A11" s="3">
        <v>6</v>
      </c>
      <c r="B11" s="2" t="s">
        <v>36</v>
      </c>
      <c r="C11" s="4">
        <v>10962</v>
      </c>
      <c r="D11" s="4">
        <v>10189</v>
      </c>
      <c r="E11" s="4">
        <v>21151</v>
      </c>
      <c r="F11" s="4">
        <v>1239</v>
      </c>
      <c r="G11" s="4">
        <v>1600</v>
      </c>
      <c r="H11" s="4">
        <v>7298</v>
      </c>
      <c r="I11" s="4">
        <v>636</v>
      </c>
      <c r="J11" s="4">
        <v>1305</v>
      </c>
      <c r="K11" s="4">
        <v>10137</v>
      </c>
      <c r="L11" s="4">
        <v>1941</v>
      </c>
    </row>
    <row r="12" spans="1:12" ht="15.75" x14ac:dyDescent="0.25">
      <c r="A12" s="3">
        <v>7</v>
      </c>
      <c r="B12" s="2" t="s">
        <v>37</v>
      </c>
      <c r="C12" s="4">
        <v>19409</v>
      </c>
      <c r="D12" s="4">
        <v>13208</v>
      </c>
      <c r="E12" s="4">
        <v>32617</v>
      </c>
      <c r="F12" s="4">
        <v>2981</v>
      </c>
      <c r="G12" s="4">
        <v>8996</v>
      </c>
      <c r="H12" s="4">
        <v>4491</v>
      </c>
      <c r="I12" s="4">
        <v>3916</v>
      </c>
      <c r="J12" s="4">
        <v>1970</v>
      </c>
      <c r="K12" s="4">
        <v>16468</v>
      </c>
      <c r="L12" s="4">
        <v>5886</v>
      </c>
    </row>
    <row r="13" spans="1:12" ht="15.75" x14ac:dyDescent="0.25">
      <c r="A13" s="3">
        <v>8</v>
      </c>
      <c r="B13" s="2" t="s">
        <v>38</v>
      </c>
      <c r="C13" s="4">
        <v>0</v>
      </c>
      <c r="D13" s="4">
        <v>3</v>
      </c>
      <c r="E13" s="4">
        <v>3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</row>
    <row r="14" spans="1:12" ht="15.75" x14ac:dyDescent="0.25">
      <c r="A14" s="3">
        <v>9</v>
      </c>
      <c r="B14" s="2" t="s">
        <v>39</v>
      </c>
      <c r="C14" s="4">
        <v>38107</v>
      </c>
      <c r="D14" s="4">
        <v>6608</v>
      </c>
      <c r="E14" s="4">
        <v>44715</v>
      </c>
      <c r="F14" s="4">
        <v>9213</v>
      </c>
      <c r="G14" s="4">
        <v>6087</v>
      </c>
      <c r="H14" s="4">
        <v>19649</v>
      </c>
      <c r="I14" s="4">
        <v>2126</v>
      </c>
      <c r="J14" s="4">
        <v>2048</v>
      </c>
      <c r="K14" s="4">
        <v>34949</v>
      </c>
      <c r="L14" s="4">
        <v>4174</v>
      </c>
    </row>
    <row r="15" spans="1:12" ht="15.75" x14ac:dyDescent="0.25">
      <c r="A15" s="3">
        <v>10</v>
      </c>
      <c r="B15" s="2" t="s">
        <v>40</v>
      </c>
      <c r="C15" s="4">
        <v>707228</v>
      </c>
      <c r="D15" s="4">
        <v>376663</v>
      </c>
      <c r="E15" s="4">
        <v>1083891</v>
      </c>
      <c r="F15" s="4">
        <v>45401</v>
      </c>
      <c r="G15" s="4">
        <v>278248</v>
      </c>
      <c r="H15" s="4">
        <v>224793</v>
      </c>
      <c r="I15" s="4">
        <v>81085</v>
      </c>
      <c r="J15" s="4">
        <v>57563</v>
      </c>
      <c r="K15" s="4">
        <v>548442</v>
      </c>
      <c r="L15" s="4">
        <v>138648</v>
      </c>
    </row>
    <row r="16" spans="1:12" ht="15.75" x14ac:dyDescent="0.25">
      <c r="A16" s="3">
        <v>11</v>
      </c>
      <c r="B16" s="2" t="s">
        <v>41</v>
      </c>
      <c r="C16" s="4">
        <v>39674</v>
      </c>
      <c r="D16" s="4">
        <v>15718</v>
      </c>
      <c r="E16" s="4">
        <v>55392</v>
      </c>
      <c r="F16" s="4">
        <v>148</v>
      </c>
      <c r="G16" s="4">
        <v>17794</v>
      </c>
      <c r="H16" s="4">
        <v>14643</v>
      </c>
      <c r="I16" s="4">
        <v>2698</v>
      </c>
      <c r="J16" s="4">
        <v>1101</v>
      </c>
      <c r="K16" s="4">
        <v>32585</v>
      </c>
      <c r="L16" s="4">
        <v>3799</v>
      </c>
    </row>
    <row r="17" spans="1:12" ht="15.75" x14ac:dyDescent="0.25">
      <c r="A17" s="3">
        <v>12</v>
      </c>
      <c r="B17" s="2" t="s">
        <v>42</v>
      </c>
      <c r="C17" s="4">
        <v>229314</v>
      </c>
      <c r="D17" s="4">
        <v>38416</v>
      </c>
      <c r="E17" s="4">
        <v>267730</v>
      </c>
      <c r="F17" s="4">
        <v>3030</v>
      </c>
      <c r="G17" s="4">
        <v>53021</v>
      </c>
      <c r="H17" s="4">
        <v>148192</v>
      </c>
      <c r="I17" s="4">
        <v>4281</v>
      </c>
      <c r="J17" s="4">
        <v>1287</v>
      </c>
      <c r="K17" s="4">
        <v>204243</v>
      </c>
      <c r="L17" s="4">
        <v>5568</v>
      </c>
    </row>
    <row r="18" spans="1:12" ht="15.75" x14ac:dyDescent="0.25">
      <c r="A18" s="3">
        <v>13</v>
      </c>
      <c r="B18" s="2" t="s">
        <v>13</v>
      </c>
      <c r="C18" s="4">
        <v>604126</v>
      </c>
      <c r="D18" s="4">
        <v>463552</v>
      </c>
      <c r="E18" s="4">
        <v>1067678</v>
      </c>
      <c r="F18" s="4">
        <v>38669</v>
      </c>
      <c r="G18" s="4">
        <v>127599</v>
      </c>
      <c r="H18" s="4">
        <v>241887</v>
      </c>
      <c r="I18" s="4">
        <v>93954</v>
      </c>
      <c r="J18" s="4">
        <v>40562</v>
      </c>
      <c r="K18" s="4">
        <v>408155</v>
      </c>
      <c r="L18" s="4">
        <v>134516</v>
      </c>
    </row>
    <row r="19" spans="1:12" ht="15.75" x14ac:dyDescent="0.25">
      <c r="A19" s="3">
        <v>14</v>
      </c>
      <c r="B19" s="2" t="s">
        <v>14</v>
      </c>
      <c r="C19" s="4">
        <v>3200</v>
      </c>
      <c r="D19" s="4">
        <v>41726</v>
      </c>
      <c r="E19" s="4">
        <v>44926</v>
      </c>
      <c r="F19" s="4">
        <v>2797</v>
      </c>
      <c r="G19" s="4">
        <v>244</v>
      </c>
      <c r="H19" s="4">
        <v>80</v>
      </c>
      <c r="I19" s="4">
        <v>6416</v>
      </c>
      <c r="J19" s="4">
        <v>23103</v>
      </c>
      <c r="K19" s="4">
        <v>3121</v>
      </c>
      <c r="L19" s="4">
        <v>29519</v>
      </c>
    </row>
    <row r="20" spans="1:12" ht="15.75" x14ac:dyDescent="0.25">
      <c r="A20" s="3">
        <v>15</v>
      </c>
      <c r="B20" s="2" t="s">
        <v>15</v>
      </c>
      <c r="C20" s="4">
        <v>2712</v>
      </c>
      <c r="D20" s="4">
        <v>831</v>
      </c>
      <c r="E20" s="4">
        <v>3543</v>
      </c>
      <c r="F20" s="4">
        <v>317</v>
      </c>
      <c r="G20" s="4">
        <v>440</v>
      </c>
      <c r="H20" s="4">
        <v>1160</v>
      </c>
      <c r="I20" s="4">
        <v>15</v>
      </c>
      <c r="J20" s="4">
        <v>411</v>
      </c>
      <c r="K20" s="4">
        <v>1917</v>
      </c>
      <c r="L20" s="4">
        <v>426</v>
      </c>
    </row>
    <row r="21" spans="1:12" ht="15.75" x14ac:dyDescent="0.25">
      <c r="A21" s="3">
        <v>16</v>
      </c>
      <c r="B21" s="2" t="s">
        <v>16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</row>
    <row r="22" spans="1:12" ht="15.75" x14ac:dyDescent="0.25">
      <c r="A22" s="3">
        <v>17</v>
      </c>
      <c r="B22" s="2" t="s">
        <v>17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</row>
    <row r="23" spans="1:12" ht="15.75" x14ac:dyDescent="0.25">
      <c r="A23" s="3">
        <v>18</v>
      </c>
      <c r="B23" s="2" t="s">
        <v>18</v>
      </c>
      <c r="C23" s="4">
        <v>3838</v>
      </c>
      <c r="D23" s="4">
        <v>1058</v>
      </c>
      <c r="E23" s="4">
        <v>4896</v>
      </c>
      <c r="F23" s="4">
        <v>83</v>
      </c>
      <c r="G23" s="4">
        <v>872</v>
      </c>
      <c r="H23" s="4">
        <v>1896</v>
      </c>
      <c r="I23" s="4">
        <v>268</v>
      </c>
      <c r="J23" s="4">
        <v>495</v>
      </c>
      <c r="K23" s="4">
        <v>2851</v>
      </c>
      <c r="L23" s="4">
        <v>763</v>
      </c>
    </row>
    <row r="24" spans="1:12" ht="15.75" x14ac:dyDescent="0.25">
      <c r="A24" s="3">
        <v>19</v>
      </c>
      <c r="B24" s="2" t="s">
        <v>19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</row>
    <row r="25" spans="1:12" ht="15.75" x14ac:dyDescent="0.25">
      <c r="A25" s="3">
        <v>20</v>
      </c>
      <c r="B25" s="2" t="s">
        <v>20</v>
      </c>
      <c r="C25" s="4">
        <v>4534</v>
      </c>
      <c r="D25" s="4">
        <v>1604</v>
      </c>
      <c r="E25" s="4">
        <v>6138</v>
      </c>
      <c r="F25" s="4">
        <v>368</v>
      </c>
      <c r="G25" s="4">
        <v>315</v>
      </c>
      <c r="H25" s="4">
        <v>438</v>
      </c>
      <c r="I25" s="4">
        <v>73</v>
      </c>
      <c r="J25" s="4">
        <v>283</v>
      </c>
      <c r="K25" s="4">
        <v>1121</v>
      </c>
      <c r="L25" s="4">
        <v>356</v>
      </c>
    </row>
    <row r="26" spans="1:12" ht="15.75" x14ac:dyDescent="0.25">
      <c r="A26" s="3">
        <v>21</v>
      </c>
      <c r="B26" s="2" t="s">
        <v>21</v>
      </c>
      <c r="C26" s="4">
        <v>527</v>
      </c>
      <c r="D26" s="4">
        <v>13695</v>
      </c>
      <c r="E26" s="4">
        <v>14222</v>
      </c>
      <c r="F26" s="4">
        <v>286</v>
      </c>
      <c r="G26" s="4">
        <v>46</v>
      </c>
      <c r="H26" s="4">
        <v>110</v>
      </c>
      <c r="I26" s="4">
        <v>5222</v>
      </c>
      <c r="J26" s="4">
        <v>1576</v>
      </c>
      <c r="K26" s="4">
        <v>442</v>
      </c>
      <c r="L26" s="4">
        <v>6798</v>
      </c>
    </row>
    <row r="27" spans="1:12" ht="15.75" x14ac:dyDescent="0.25">
      <c r="A27" s="3">
        <v>22</v>
      </c>
      <c r="B27" s="2" t="s">
        <v>22</v>
      </c>
      <c r="C27" s="4">
        <v>202</v>
      </c>
      <c r="D27" s="4">
        <v>10539</v>
      </c>
      <c r="E27" s="4">
        <v>10741</v>
      </c>
      <c r="F27" s="4">
        <v>172</v>
      </c>
      <c r="G27" s="4">
        <v>0</v>
      </c>
      <c r="H27" s="4">
        <v>0</v>
      </c>
      <c r="I27" s="4">
        <v>1521</v>
      </c>
      <c r="J27" s="4">
        <v>5139</v>
      </c>
      <c r="K27" s="4">
        <v>172</v>
      </c>
      <c r="L27" s="4">
        <v>6660</v>
      </c>
    </row>
    <row r="28" spans="1:12" ht="15.75" x14ac:dyDescent="0.25">
      <c r="A28" s="3">
        <v>23</v>
      </c>
      <c r="B28" s="2" t="s">
        <v>23</v>
      </c>
      <c r="C28" s="4">
        <v>5503</v>
      </c>
      <c r="D28" s="4">
        <v>2491</v>
      </c>
      <c r="E28" s="4">
        <v>7994</v>
      </c>
      <c r="F28" s="4">
        <v>1867</v>
      </c>
      <c r="G28" s="4">
        <v>2012</v>
      </c>
      <c r="H28" s="4">
        <v>736</v>
      </c>
      <c r="I28" s="4">
        <v>259</v>
      </c>
      <c r="J28" s="4">
        <v>430</v>
      </c>
      <c r="K28" s="4">
        <v>4615</v>
      </c>
      <c r="L28" s="4">
        <v>689</v>
      </c>
    </row>
    <row r="29" spans="1:12" ht="15.75" x14ac:dyDescent="0.25">
      <c r="A29" s="3">
        <v>24</v>
      </c>
      <c r="B29" s="2" t="s">
        <v>24</v>
      </c>
      <c r="C29" s="4">
        <v>763</v>
      </c>
      <c r="D29" s="4">
        <v>745</v>
      </c>
      <c r="E29" s="4">
        <v>1508</v>
      </c>
      <c r="F29" s="4">
        <v>183</v>
      </c>
      <c r="G29" s="4">
        <v>122</v>
      </c>
      <c r="H29" s="4">
        <v>0</v>
      </c>
      <c r="I29" s="4">
        <v>61</v>
      </c>
      <c r="J29" s="4">
        <v>15</v>
      </c>
      <c r="K29" s="4">
        <v>305</v>
      </c>
      <c r="L29" s="4">
        <v>76</v>
      </c>
    </row>
    <row r="30" spans="1:12" ht="15.75" x14ac:dyDescent="0.25">
      <c r="A30" s="3">
        <v>25</v>
      </c>
      <c r="B30" s="2" t="s">
        <v>25</v>
      </c>
      <c r="C30" s="4">
        <v>9346</v>
      </c>
      <c r="D30" s="4">
        <v>5183</v>
      </c>
      <c r="E30" s="4">
        <v>14529</v>
      </c>
      <c r="F30" s="4">
        <v>783</v>
      </c>
      <c r="G30" s="4">
        <v>3593</v>
      </c>
      <c r="H30" s="4">
        <v>3905</v>
      </c>
      <c r="I30" s="4">
        <v>1435</v>
      </c>
      <c r="J30" s="4">
        <v>64</v>
      </c>
      <c r="K30" s="4">
        <v>8281</v>
      </c>
      <c r="L30" s="4">
        <v>1499</v>
      </c>
    </row>
    <row r="31" spans="1:12" ht="15.75" x14ac:dyDescent="0.25">
      <c r="A31" s="3">
        <v>26</v>
      </c>
      <c r="B31" s="2" t="s">
        <v>26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</row>
    <row r="32" spans="1:12" ht="15.75" x14ac:dyDescent="0.25">
      <c r="A32" s="3">
        <v>27</v>
      </c>
      <c r="B32" s="2" t="s">
        <v>27</v>
      </c>
      <c r="C32" s="4">
        <v>2332</v>
      </c>
      <c r="D32" s="4">
        <v>374</v>
      </c>
      <c r="E32" s="4">
        <v>2706</v>
      </c>
      <c r="F32" s="4">
        <v>1219</v>
      </c>
      <c r="G32" s="4">
        <v>142</v>
      </c>
      <c r="H32" s="4">
        <v>422</v>
      </c>
      <c r="I32" s="4">
        <v>123</v>
      </c>
      <c r="J32" s="4">
        <v>112</v>
      </c>
      <c r="K32" s="4">
        <v>1783</v>
      </c>
      <c r="L32" s="4">
        <v>235</v>
      </c>
    </row>
    <row r="33" spans="1:12" ht="15.75" x14ac:dyDescent="0.25">
      <c r="A33" s="3">
        <v>28</v>
      </c>
      <c r="B33" s="2" t="s">
        <v>28</v>
      </c>
      <c r="C33" s="4">
        <v>11036</v>
      </c>
      <c r="D33" s="4">
        <v>2866</v>
      </c>
      <c r="E33" s="4">
        <v>13902</v>
      </c>
      <c r="F33" s="4">
        <v>302</v>
      </c>
      <c r="G33" s="4">
        <v>9739</v>
      </c>
      <c r="H33" s="4">
        <v>194</v>
      </c>
      <c r="I33" s="4">
        <v>25</v>
      </c>
      <c r="J33" s="4">
        <v>2319</v>
      </c>
      <c r="K33" s="4">
        <v>10235</v>
      </c>
      <c r="L33" s="4">
        <v>2344</v>
      </c>
    </row>
    <row r="34" spans="1:12" ht="15.75" x14ac:dyDescent="0.25">
      <c r="A34" s="3">
        <v>29</v>
      </c>
      <c r="B34" s="2" t="s">
        <v>29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2" ht="15.75" x14ac:dyDescent="0.25">
      <c r="A35" s="3">
        <v>30</v>
      </c>
      <c r="B35" s="2" t="s">
        <v>30</v>
      </c>
      <c r="C35" s="4">
        <v>407</v>
      </c>
      <c r="D35" s="4">
        <v>427</v>
      </c>
      <c r="E35" s="4">
        <v>834</v>
      </c>
      <c r="F35" s="4">
        <v>118</v>
      </c>
      <c r="G35" s="4">
        <v>162</v>
      </c>
      <c r="H35" s="4">
        <v>92</v>
      </c>
      <c r="I35" s="4">
        <v>241</v>
      </c>
      <c r="J35" s="4">
        <v>0</v>
      </c>
      <c r="K35" s="4">
        <v>372</v>
      </c>
      <c r="L35" s="4">
        <v>241</v>
      </c>
    </row>
    <row r="36" spans="1:12" ht="15.75" x14ac:dyDescent="0.25">
      <c r="A36" s="5" t="s">
        <v>4</v>
      </c>
      <c r="B36" s="5"/>
      <c r="C36" s="9">
        <f>SUM(C6:C35)</f>
        <v>2177597</v>
      </c>
      <c r="D36" s="9">
        <f t="shared" ref="D36:L36" si="0">SUM(D6:D35)</f>
        <v>2514512</v>
      </c>
      <c r="E36" s="9">
        <f t="shared" si="0"/>
        <v>4692109</v>
      </c>
      <c r="F36" s="9">
        <f t="shared" si="0"/>
        <v>114406</v>
      </c>
      <c r="G36" s="9">
        <f t="shared" si="0"/>
        <v>564371</v>
      </c>
      <c r="H36" s="9">
        <f t="shared" si="0"/>
        <v>888679</v>
      </c>
      <c r="I36" s="9">
        <f t="shared" si="0"/>
        <v>635107</v>
      </c>
      <c r="J36" s="9">
        <f t="shared" si="0"/>
        <v>279887</v>
      </c>
      <c r="K36" s="9">
        <f t="shared" si="0"/>
        <v>1567456</v>
      </c>
      <c r="L36" s="9">
        <f t="shared" si="0"/>
        <v>914994</v>
      </c>
    </row>
  </sheetData>
  <sortState xmlns:xlrd2="http://schemas.microsoft.com/office/spreadsheetml/2017/richdata2" ref="B19:L35">
    <sortCondition ref="B19:B35"/>
  </sortState>
  <mergeCells count="13">
    <mergeCell ref="A1:L1"/>
    <mergeCell ref="A2:L2"/>
    <mergeCell ref="A36:B36"/>
    <mergeCell ref="A3:A5"/>
    <mergeCell ref="B3:B5"/>
    <mergeCell ref="E4:E5"/>
    <mergeCell ref="D4:D5"/>
    <mergeCell ref="C4:C5"/>
    <mergeCell ref="C3:E3"/>
    <mergeCell ref="F3:L3"/>
    <mergeCell ref="F4:H4"/>
    <mergeCell ref="I4:J4"/>
    <mergeCell ref="K4:L4"/>
  </mergeCells>
  <conditionalFormatting sqref="C3:L4 F5:L5 C6:L35">
    <cfRule type="cellIs" dxfId="0" priority="1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Danish Mohammed Anwar Momin</dc:creator>
  <cp:lastModifiedBy>Savan Manilal Patel</cp:lastModifiedBy>
  <dcterms:created xsi:type="dcterms:W3CDTF">2015-06-05T18:17:20Z</dcterms:created>
  <dcterms:modified xsi:type="dcterms:W3CDTF">2026-06-17T05:35:10Z</dcterms:modified>
</cp:coreProperties>
</file>